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6" documentId="8_{8A920038-EE78-4556-A939-7D5B40AA8EAB}" xr6:coauthVersionLast="47" xr6:coauthVersionMax="47" xr10:uidLastSave="{2B14F2EB-CB00-42CE-BBF9-2A0D454C5093}"/>
  <bookViews>
    <workbookView xWindow="-120" yWindow="-120" windowWidth="29040" windowHeight="15720" xr2:uid="{F50EBDA9-D3C2-4A16-A62E-8F1E62F34F40}"/>
  </bookViews>
  <sheets>
    <sheet name="Josh Janse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<sst xmlns="http://schemas.openxmlformats.org/spreadsheetml/2006/main" count="408" uniqueCount="209">
  <si>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</si>
  <si>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</si>
  <si>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</si>
  <si>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</si>
  <si>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</si>
  <si>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</si>
  <si>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</si>
  <si>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</si>
  <si>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</si>
  <si>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</si>
  <si>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</si>
  <si>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</si>
  <si>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</si>
  <si>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</si>
  <si>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</si>
  <si>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</si>
  <si>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</si>
  <si>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</si>
  <si>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</si>
  <si>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</si>
  <si>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</si>
  <si>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</si>
  <si>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</si>
  <si>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</si>
  <si>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</si>
  <si>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</si>
  <si>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</si>
  <si>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</si>
  <si>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</si>
  <si>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</si>
  <si>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</si>
  <si>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</si>
  <si>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</si>
  <si>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</si>
  <si>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</si>
  <si>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</si>
  <si>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</si>
  <si>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</si>
  <si>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</si>
  <si>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</si>
  <si>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</si>
  <si>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</si>
  <si>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</si>
  <si>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</si>
  <si>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</si>
  <si>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</si>
  <si>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</si>
  <si>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</si>
  <si>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</si>
  <si>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</si>
  <si>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</si>
  <si>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</si>
  <si>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</si>
  <si>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</si>
  <si>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</si>
  <si>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</si>
  <si>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</si>
  <si>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</si>
  <si>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</si>
  <si>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</si>
  <si>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</si>
  <si>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</si>
  <si>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</si>
  <si>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</si>
  <si>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</si>
  <si>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</si>
  <si>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</si>
  <si>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</si>
  <si>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</si>
  <si>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</si>
  <si>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</si>
  <si>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</si>
  <si>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</si>
  <si>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</si>
  <si>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</si>
  <si>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</si>
  <si>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</si>
  <si>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</si>
  <si>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</si>
  <si>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</si>
  <si>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</si>
  <si>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</si>
  <si>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</si>
  <si>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</si>
  <si>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</si>
  <si>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</si>
  <si>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</si>
  <si>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</si>
  <si>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</si>
  <si>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</si>
  <si>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</si>
  <si>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</si>
  <si>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</si>
  <si>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</si>
  <si>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</si>
  <si>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</si>
  <si>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</si>
  <si>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</si>
  <si>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</si>
  <si>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</si>
  <si>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</si>
  <si>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</si>
  <si>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</si>
  <si>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</si>
  <si>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</si>
  <si>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</si>
  <si>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</si>
  <si>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</si>
  <si>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</si>
  <si>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</si>
  <si>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</si>
  <si>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</si>
  <si>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</si>
  <si>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</si>
  <si>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</si>
  <si>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</si>
  <si>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</si>
  <si>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</si>
  <si>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</si>
  <si>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</si>
  <si>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</si>
  <si>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</si>
  <si>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</si>
  <si>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</si>
  <si>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</si>
  <si>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</si>
  <si>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</si>
  <si>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</si>
  <si>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</si>
  <si>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</si>
  <si>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</si>
  <si>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</si>
  <si>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</si>
  <si>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</si>
  <si>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</si>
  <si>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</si>
  <si>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</si>
  <si>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</si>
  <si>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</si>
  <si>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</si>
  <si>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</si>
  <si>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</si>
  <si>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</si>
  <si>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</si>
  <si>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</si>
  <si>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</si>
  <si>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</si>
  <si>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</si>
  <si>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</si>
  <si>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</si>
  <si>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</si>
  <si>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</si>
  <si>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</si>
  <si>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</si>
  <si>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</si>
  <si>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</si>
  <si>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</si>
  <si>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</si>
  <si>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</si>
  <si>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</si>
  <si>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</si>
  <si>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</si>
  <si>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</si>
  <si>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</si>
  <si>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</si>
  <si>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</si>
  <si>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</si>
  <si>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</si>
  <si>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</si>
  <si>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</si>
  <si>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</si>
  <si>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</si>
  <si>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</si>
  <si>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</si>
  <si>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</si>
  <si>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</si>
  <si>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</si>
  <si>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Josh Jansen</t>
  </si>
  <si>
    <t>AoT</t>
  </si>
  <si>
    <t>Lt. Col.</t>
  </si>
  <si>
    <t>Awarded Lieutenant's Cup Participation Ribbon</t>
  </si>
  <si>
    <t>Awarded VMI Medal for Valor</t>
  </si>
  <si>
    <t>AoT Conduct Points 12/21 to 03/22</t>
  </si>
  <si>
    <t>AoT DC Admin Points 06/21</t>
  </si>
  <si>
    <t>July-Sept Muster</t>
  </si>
  <si>
    <t>AoT BC 2Q</t>
  </si>
  <si>
    <t>AoT BC 3Q</t>
  </si>
  <si>
    <t>Dixie Medal</t>
  </si>
  <si>
    <t>Josh Jansen, CSA</t>
  </si>
  <si>
    <t>Ashdoll Ren, CSA</t>
  </si>
  <si>
    <t>WDS Shenandoah</t>
  </si>
  <si>
    <t>Ron Brooks, USA</t>
  </si>
  <si>
    <t>.</t>
  </si>
  <si>
    <t>Jim Pfluecke, USA</t>
  </si>
  <si>
    <t>WDS Atlanta</t>
  </si>
  <si>
    <t>James Gleason, USA</t>
  </si>
  <si>
    <t>David Cronin, USA</t>
  </si>
  <si>
    <t>WDS Antietam</t>
  </si>
  <si>
    <t>John Lytwak, USA</t>
  </si>
  <si>
    <t>WDS Ozark</t>
  </si>
  <si>
    <t>Richard Lim, USA</t>
  </si>
  <si>
    <t>000: Getting Started [6 Turns]</t>
  </si>
  <si>
    <t>001: 1st Battle of Kernstown March 23rd 1862 [21 Turns]</t>
  </si>
  <si>
    <t>053: Port Republic June 9th 1862 [15 Turns]</t>
  </si>
  <si>
    <t>076: Smyrna July 4th Historical [12 Turns]</t>
  </si>
  <si>
    <t>037: Cassville May 19 PM Historical [40 Turns]</t>
  </si>
  <si>
    <t>186: EF_Equal force fight #4 [30 Turns]</t>
  </si>
  <si>
    <t>09: Prairie Grove_H0500 [41 Turns]</t>
  </si>
  <si>
    <t>127: Guard Hill August 16th 1864 [18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</si>
</sst>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5" sqref="K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66" t="s">
        <v>92</v>
      </c>
      <c r="N4" s="67"/>
      <c r="O4" s="67"/>
      <c r="P4" s="67"/>
      <c r="Q4" s="67"/>
      <c r="R4" s="68"/>
      <c r="S4" s="2"/>
      <c r="T4" s="73" t="s">
        <v>114</v>
      </c>
      <c r="U4" s="74"/>
      <c r="V4" s="2"/>
      <c r="W4" s="73" t="s">
        <v>115</v>
      </c>
      <c r="X4" s="74"/>
      <c r="Y4" s="2"/>
      <c r="Z4" s="77" t="s">
        <v>116</v>
      </c>
      <c r="AA4" s="78"/>
      <c r="AB4" s="2"/>
    </row>
    <row r="5" spans="1:28" ht="15" customHeight="1" x14ac:dyDescent="0.25">
      <c r="A5" s="37" t="s">
        <v>149</v>
      </c>
      <c r="B5" s="23">
        <v>2023</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5</v>
      </c>
      <c r="S5" s="2"/>
      <c r="T5" s="75"/>
      <c r="U5" s="76"/>
      <c r="V5" s="2"/>
      <c r="W5" s="75"/>
      <c r="X5" s="76"/>
      <c r="Y5" s="2"/>
      <c r="Z5" s="79"/>
      <c r="AA5" s="80"/>
      <c r="AB5" s="2"/>
    </row>
    <row r="6" spans="1:28" ht="15" customHeight="1" x14ac:dyDescent="0.25">
      <c r="A6" s="37" t="s">
        <v>88</v>
      </c>
      <c r="B6" s="23" t="s">
        <v>90</v>
      </c>
      <c r="C6" s="2"/>
      <c r="D6" s="23">
        <f>D10+D14+D18+D22</f>
        <v>1</v>
      </c>
      <c r="E6" s="23">
        <f t="shared" ref="E6:H6" si="0">E10+E14+E18+E22</f>
        <v>2</v>
      </c>
      <c r="F6" s="23">
        <f t="shared" si="0"/>
        <v>2</v>
      </c>
      <c r="G6" s="23">
        <f t="shared" si="0"/>
        <v>4</v>
      </c>
      <c r="H6" s="23">
        <f t="shared" si="0"/>
        <v>0</v>
      </c>
      <c r="I6" s="54">
        <f>SUM(D6:H6)</f>
        <v>9</v>
      </c>
      <c r="J6" s="55">
        <f>(2*(D6+E6)+F6)/(2*I6)</f>
        <v>0.44444444444444442</v>
      </c>
      <c r="K6" s="55">
        <f>(2*(G6+H6)+F6)/(2*I6)</f>
        <v>0.55555555555555558</v>
      </c>
      <c r="L6" s="2"/>
      <c r="M6" s="27">
        <v>2002</v>
      </c>
      <c r="N6" s="28" cm="1">
        <f t="array" ref="N6">SUMPRODUCT(--(YEAR('OBD File'!$B$3:$B$2000)=$M6))</f>
        <v>0</v>
      </c>
      <c r="O6" s="27">
        <v>2012</v>
      </c>
      <c r="P6" s="28" cm="1">
        <f t="array" ref="P6">SUMPRODUCT(--(YEAR('OBD File'!$B$3:$B$2000)=$O6))</f>
        <v>0</v>
      </c>
      <c r="Q6" s="27">
        <v>2022</v>
      </c>
      <c r="R6" s="28" cm="1">
        <f t="array" ref="R6">SUMPRODUCT(--(YEAR('OBD File'!$B$3:$B$2000)=$Q6))</f>
        <v>3</v>
      </c>
      <c r="S6" s="2"/>
      <c r="T6" s="62" t="s">
        <v>118</v>
      </c>
      <c r="U6" s="63"/>
      <c r="V6" s="31">
        <f>COUNTIFS('DOR Games'!G2:G4993,"WDS Antietam")</f>
        <v>1</v>
      </c>
      <c r="W6" s="62" t="s">
        <v>118</v>
      </c>
      <c r="X6" s="63"/>
      <c r="Y6" s="31">
        <f>COUNTIFS('DOR Games'!G2:G4994,"TS Antietam")</f>
        <v>0</v>
      </c>
      <c r="Z6" s="62" t="s">
        <v>119</v>
      </c>
      <c r="AA6" s="63"/>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62" t="s">
        <v>120</v>
      </c>
      <c r="U7" s="63"/>
      <c r="V7" s="31">
        <f>COUNTIFS('DOR Games'!G2:G4994,"WDS Atlanta")</f>
        <v>2</v>
      </c>
      <c r="W7" s="62" t="s">
        <v>121</v>
      </c>
      <c r="X7" s="63"/>
      <c r="Y7" s="31">
        <f>COUNTIFS('DOR Games'!G2:G4994,"TS Bull Run")</f>
        <v>0</v>
      </c>
      <c r="Z7" s="62" t="s">
        <v>176</v>
      </c>
      <c r="AA7" s="63"/>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2" t="s">
        <v>123</v>
      </c>
      <c r="U8" s="63"/>
      <c r="V8" s="31">
        <f>COUNTIFS('DOR Games'!G2:G4995,"WDS Chancellorsville")</f>
        <v>0</v>
      </c>
      <c r="W8" s="62" t="s">
        <v>124</v>
      </c>
      <c r="X8" s="63"/>
      <c r="Y8" s="31">
        <f>COUNTIFS('DOR Games'!G2:G4995,"TS Chickamauga")</f>
        <v>0</v>
      </c>
      <c r="Z8" s="62" t="s">
        <v>122</v>
      </c>
      <c r="AA8" s="63"/>
      <c r="AB8" s="31">
        <f>COUNTIFS('DOR Games'!$G:$G,"MATRIX- Forge of Freedom")</f>
        <v>0</v>
      </c>
    </row>
    <row r="9" spans="1:28" ht="15" customHeight="1" x14ac:dyDescent="0.25">
      <c r="A9" s="39" t="s">
        <v>151</v>
      </c>
      <c r="B9" s="57">
        <f>SUM(B10:B11)</f>
        <v>131.26999999999998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2" t="s">
        <v>124</v>
      </c>
      <c r="U9" s="63"/>
      <c r="V9" s="31">
        <f>COUNTIFS('DOR Games'!G2:G4996,"WDS Chickamauga")</f>
        <v>0</v>
      </c>
      <c r="W9" s="62" t="s">
        <v>128</v>
      </c>
      <c r="X9" s="63"/>
      <c r="Y9" s="31">
        <f>COUNTIFS('DOR Games'!G2:G4996,"TS Gettysburg")</f>
        <v>0</v>
      </c>
      <c r="Z9" s="62" t="s">
        <v>125</v>
      </c>
      <c r="AA9" s="63"/>
      <c r="AB9" s="31">
        <f>COUNTIFS('DOR Games'!$G:$G,"War Between The States (WBTS)")</f>
        <v>0</v>
      </c>
    </row>
    <row r="10" spans="1:28" x14ac:dyDescent="0.25">
      <c r="A10" s="40" t="s">
        <v>93</v>
      </c>
      <c r="B10" s="58">
        <f>'OBD File'!D3</f>
        <v>70.27</v>
      </c>
      <c r="C10" s="2"/>
      <c r="D10" s="23">
        <f>'DOR Games'!BH4</f>
        <v>1</v>
      </c>
      <c r="E10" s="23">
        <f>'DOR Games'!BI4</f>
        <v>2</v>
      </c>
      <c r="F10" s="23">
        <f>'DOR Games'!BJ4</f>
        <v>2</v>
      </c>
      <c r="G10" s="23">
        <f>'DOR Games'!BK4</f>
        <v>4</v>
      </c>
      <c r="H10" s="23">
        <f>'DOR Games'!BL4</f>
        <v>0</v>
      </c>
      <c r="I10" s="54">
        <f>SUM(D10:H10)</f>
        <v>9</v>
      </c>
      <c r="J10" s="55">
        <f>(2*(D10+E10)+F10)/(2*I10)</f>
        <v>0.44444444444444442</v>
      </c>
      <c r="K10" s="55">
        <f>(2*(G10+H10)+F10)/(2*I10)</f>
        <v>0.55555555555555558</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2" t="s">
        <v>129</v>
      </c>
      <c r="U10" s="63"/>
      <c r="V10" s="31">
        <f>COUNTIFS('DOR Games'!G2:G4997,"WDS Corinth")</f>
        <v>0</v>
      </c>
      <c r="W10" s="62" t="s">
        <v>130</v>
      </c>
      <c r="X10" s="63"/>
      <c r="Y10" s="31">
        <f>COUNTIFS('DOR Games'!G2:G4997,"TS Shiloh")</f>
        <v>0</v>
      </c>
      <c r="Z10" s="2"/>
      <c r="AA10" s="2"/>
      <c r="AB10" s="2"/>
    </row>
    <row r="11" spans="1:28" x14ac:dyDescent="0.25">
      <c r="A11" s="40" t="s">
        <v>94</v>
      </c>
      <c r="B11" s="58">
        <f>'OBD File'!M3</f>
        <v>61</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2" t="s">
        <v>131</v>
      </c>
      <c r="U11" s="63"/>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2" t="s">
        <v>132</v>
      </c>
      <c r="U12" s="63"/>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2" t="s">
        <v>133</v>
      </c>
      <c r="U13" s="63"/>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2" t="s">
        <v>128</v>
      </c>
      <c r="U14" s="63"/>
      <c r="V14" s="31">
        <f>COUNTIFS('DOR Games'!G2:G5000,"WDS Gettysburg")</f>
        <v>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4" t="s">
        <v>110</v>
      </c>
      <c r="Q15" s="65"/>
      <c r="R15" s="23">
        <f>SUM(N5:N14,P5:P14,R5:R14)</f>
        <v>10</v>
      </c>
      <c r="S15" s="2"/>
      <c r="T15" s="62" t="s">
        <v>135</v>
      </c>
      <c r="U15" s="63"/>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2" t="s">
        <v>137</v>
      </c>
      <c r="U16" s="63"/>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62" t="s">
        <v>140</v>
      </c>
      <c r="U17" s="63"/>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68</v>
      </c>
      <c r="S18" s="2"/>
      <c r="T18" s="62" t="s">
        <v>142</v>
      </c>
      <c r="U18" s="63"/>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39</v>
      </c>
      <c r="S19" s="2"/>
      <c r="T19" s="62" t="s">
        <v>145</v>
      </c>
      <c r="U19" s="63"/>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48</v>
      </c>
      <c r="S20" s="2"/>
      <c r="T20" s="62" t="s">
        <v>130</v>
      </c>
      <c r="U20" s="63"/>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2" t="s">
        <v>148</v>
      </c>
      <c r="U21" s="63"/>
      <c r="V21" s="31">
        <f>COUNTIFS('DOR Games'!G2:G5007,"WDS Vicksburg")</f>
        <v>0</v>
      </c>
      <c r="W21" s="2"/>
      <c r="X21" s="2"/>
      <c r="Y21" s="2"/>
      <c r="Z21" s="64" t="s">
        <v>110</v>
      </c>
      <c r="AA21" s="65"/>
      <c r="AB21" s="36">
        <f>SUM(V6:V21,Y6:Y10,AB6:AB8)</f>
        <v>10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10</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0">
        <f>SUM('DOR Games'!J:J)</f>
        <v>155</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149</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0</v>
      </c>
      <c r="J31" s="2"/>
      <c r="K31" s="2"/>
      <c r="L31" s="2"/>
      <c r="M31" s="2"/>
      <c r="N31" s="2"/>
      <c r="O31" s="32" t="s">
        <v>138</v>
      </c>
      <c r="P31" s="33">
        <f>COUNTIFS('DOR Games'!$J$2:$J$5000,"&gt;=10",'DOR Games'!$J$2:$J$5000,"&lt;=49")</f>
        <v>9</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15.5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44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3" sqref="E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44" t="s">
        <v>159</v>
      </c>
      <c r="G2" s="44" t="s">
        <v>162</v>
      </c>
      <c r="H2" s="44" t="s">
        <v>161</v>
      </c>
      <c r="I2" s="11" t="s">
        <v>80</v>
      </c>
      <c r="K2" s="62" t="s">
        <v>93</v>
      </c>
      <c r="L2" s="63"/>
      <c r="M2" s="62" t="s">
        <v>94</v>
      </c>
      <c r="N2" s="63"/>
    </row>
    <row r="3" spans="1:14" x14ac:dyDescent="0.25">
      <c r="A3" s="99">
        <f>'DOR Games'!A2</f>
        <v>21445</v>
      </c>
      <c r="B3" s="16">
        <f>'DOR Games'!B2</f>
        <v>44433</v>
      </c>
      <c r="C3" s="45">
        <f>'DOR Games'!AH2</f>
        <v>30</v>
      </c>
      <c r="D3" s="46">
        <f>SUM($C$3:$C$5000)</f>
        <v>70.27</v>
      </c>
      <c r="F3" s="16">
        <v>44477</v>
      </c>
      <c r="G3" s="21" t="s">
        <v>180</v>
      </c>
      <c r="H3" s="21">
        <v>0</v>
      </c>
      <c r="I3" s="46">
        <f>SUM(H3:H5000)</f>
        <v>61</v>
      </c>
      <c r="K3" s="91">
        <f>D3</f>
        <v>70.27</v>
      </c>
      <c r="L3" s="92"/>
      <c r="M3" s="91">
        <f>I3</f>
        <v>61</v>
      </c>
      <c r="N3" s="92"/>
    </row>
    <row r="4" spans="1:14" x14ac:dyDescent="0.25">
      <c r="A4" s="99">
        <f>'DOR Games'!A3</f>
        <v>21492</v>
      </c>
      <c r="B4" s="16">
        <f>'DOR Games'!B3</f>
        <v>44459</v>
      </c>
      <c r="C4" s="45">
        <f>'DOR Games'!AH3</f>
        <v>3.25</v>
      </c>
      <c r="F4" s="16">
        <v>44477</v>
      </c>
      <c r="G4" s="21" t="s">
        <v>181</v>
      </c>
      <c r="H4" s="21">
        <v>0</v>
      </c>
      <c r="L4" s="82" t="s">
        <v>97</v>
      </c>
      <c r="M4" s="83"/>
    </row>
    <row r="5" spans="1:14" x14ac:dyDescent="0.25">
      <c r="A5" s="99">
        <f>'DOR Games'!A4</f>
        <v>21579</v>
      </c>
      <c r="B5" s="16">
        <f>'DOR Games'!B4</f>
        <v>44507</v>
      </c>
      <c r="C5" s="45">
        <f>'DOR Games'!AH4</f>
        <v>3.6</v>
      </c>
      <c r="F5" s="16">
        <v>44477</v>
      </c>
      <c r="G5" s="21" t="s">
        <v>181</v>
      </c>
      <c r="H5" s="21">
        <v>0</v>
      </c>
      <c r="L5" s="84">
        <f>SUM(K3+M3)</f>
        <v>131.26999999999998</v>
      </c>
      <c r="M5" s="85"/>
    </row>
    <row r="6" spans="1:14" x14ac:dyDescent="0.25">
      <c r="A6" s="99">
        <f>'DOR Games'!A5</f>
        <v>21583</v>
      </c>
      <c r="B6" s="16">
        <f>'DOR Games'!B5</f>
        <v>44511</v>
      </c>
      <c r="C6" s="45">
        <f>'DOR Games'!AH5</f>
        <v>5.48</v>
      </c>
      <c r="F6" s="16">
        <v>44667</v>
      </c>
      <c r="G6" s="21" t="s">
        <v>182</v>
      </c>
      <c r="H6" s="21">
        <v>8</v>
      </c>
      <c r="L6" s="86"/>
      <c r="M6" s="87"/>
    </row>
    <row r="7" spans="1:14" x14ac:dyDescent="0.25">
      <c r="A7" s="99">
        <f>'DOR Games'!A6</f>
        <v>21634</v>
      </c>
      <c r="B7" s="16">
        <f>'DOR Games'!B6</f>
        <v>44538</v>
      </c>
      <c r="C7" s="45">
        <f>'DOR Games'!AH6</f>
        <v>4.32</v>
      </c>
      <c r="F7" s="16">
        <v>44737</v>
      </c>
      <c r="G7" s="21" t="s">
        <v>183</v>
      </c>
      <c r="H7" s="21">
        <v>5</v>
      </c>
    </row>
    <row r="8" spans="1:14" x14ac:dyDescent="0.25">
      <c r="A8" s="99">
        <f>'DOR Games'!A7</f>
        <v>21690</v>
      </c>
      <c r="B8" s="16">
        <f>'DOR Games'!B7</f>
        <v>44568</v>
      </c>
      <c r="C8" s="45">
        <f>'DOR Games'!AH7</f>
        <v>2.64</v>
      </c>
      <c r="F8" s="16">
        <v>44841</v>
      </c>
      <c r="G8" s="21" t="s">
        <v>184</v>
      </c>
      <c r="H8" s="21">
        <v>15</v>
      </c>
    </row>
    <row r="9" spans="1:14" x14ac:dyDescent="0.25">
      <c r="A9" s="99">
        <f>'DOR Games'!A8</f>
        <v>21757</v>
      </c>
      <c r="B9" s="16">
        <f>'DOR Games'!B8</f>
        <v>44595</v>
      </c>
      <c r="C9" s="45">
        <f>'DOR Games'!AH8</f>
        <v>4.9000000000000004</v>
      </c>
      <c r="F9" s="16">
        <v>44841</v>
      </c>
      <c r="G9" s="21" t="s">
        <v>184</v>
      </c>
      <c r="H9" s="21">
        <v>15</v>
      </c>
    </row>
    <row r="10" spans="1:14" x14ac:dyDescent="0.25">
      <c r="A10" s="99">
        <f>'DOR Games'!A9</f>
        <v>21907</v>
      </c>
      <c r="B10" s="16">
        <f>'DOR Games'!B9</f>
        <v>44664</v>
      </c>
      <c r="C10" s="45">
        <f>'DOR Games'!AH9</f>
        <v>4.38</v>
      </c>
      <c r="F10" s="16">
        <v>45108</v>
      </c>
      <c r="G10" s="21" t="s">
        <v>185</v>
      </c>
      <c r="H10" s="21">
        <v>2</v>
      </c>
    </row>
    <row r="11" spans="1:14" x14ac:dyDescent="0.25">
      <c r="A11" s="99">
        <f>'DOR Games'!A10</f>
        <v>22711</v>
      </c>
      <c r="B11" s="16">
        <f>'DOR Games'!B10</f>
        <v>45097</v>
      </c>
      <c r="C11" s="45">
        <f>'DOR Games'!AH10</f>
        <v>7.2</v>
      </c>
      <c r="F11" s="16">
        <v>45201</v>
      </c>
      <c r="G11" s="21" t="s">
        <v>186</v>
      </c>
      <c r="H11" s="21">
        <v>6</v>
      </c>
    </row>
    <row r="12" spans="1:14" x14ac:dyDescent="0.25">
      <c r="A12" s="99">
        <f>'DOR Games'!A11</f>
        <v>22815</v>
      </c>
      <c r="B12" s="16">
        <f>'DOR Games'!B11</f>
        <v>45184</v>
      </c>
      <c r="C12" s="45">
        <f>'DOR Games'!AH11</f>
        <v>4.5</v>
      </c>
      <c r="F12" s="16">
        <v>45717</v>
      </c>
      <c r="G12" s="21" t="s">
        <v>187</v>
      </c>
      <c r="H12" s="21">
        <v>10</v>
      </c>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2" sqref="F2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'Josh Jansen'!A1</f>
        <v>Josh Jansen</v>
      </c>
      <c r="BH1" s="14" t="s">
        <v>11</v>
      </c>
      <c r="BI1" s="14" t="s">
        <v>12</v>
      </c>
      <c r="BJ1" s="14" t="s">
        <v>5</v>
      </c>
      <c r="BK1" s="14" t="s">
        <v>14</v>
      </c>
      <c r="BL1" s="14" t="s">
        <v>15</v>
      </c>
    </row>
    <row r="2" spans="1:75" x14ac:dyDescent="0.25">
      <c r="A2" s="96">
        <v>21445</v>
      </c>
      <c r="B2" s="16">
        <v>44433</v>
      </c>
      <c r="C2" t="s">
        <v>63</v>
      </c>
      <c r="D2" t="s">
        <v>188</v>
      </c>
      <c r="E2" t="s">
        <v>64</v>
      </c>
      <c r="F2" t="s">
        <v>189</v>
      </c>
      <c r="G2" t="s">
        <v>190</v>
      </c>
      <c r="H2" s="97" t="s">
        <v>201</v>
      </c>
      <c r="I2" t="s">
        <v>65</v>
      </c>
      <c r="J2" s="14">
        <v>6</v>
      </c>
      <c r="K2" s="14" t="s">
        <v>64</v>
      </c>
      <c r="L2" t="s">
        <v>3</v>
      </c>
      <c r="M2" s="14">
        <v>30</v>
      </c>
      <c r="N2" s="14">
        <v>10</v>
      </c>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44</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v>
      </c>
      <c r="BO2" t="s">
        <v>67</v>
      </c>
    </row>
    <row r="3" spans="1:75" x14ac:dyDescent="0.25">
      <c r="A3" s="96">
        <v>21492</v>
      </c>
      <c r="B3" s="16">
        <v>44459</v>
      </c>
      <c r="C3" t="s">
        <v>63</v>
      </c>
      <c r="D3" t="s">
        <v>188</v>
      </c>
      <c r="E3" t="s">
        <v>64</v>
      </c>
      <c r="F3" t="s">
        <v>191</v>
      </c>
      <c r="G3" t="s">
        <v>190</v>
      </c>
      <c r="H3" s="61" t="s">
        <v>202</v>
      </c>
      <c r="I3" t="s">
        <v>69</v>
      </c>
      <c r="J3" s="14">
        <v>13</v>
      </c>
      <c r="K3" s="14" t="s">
        <v>192</v>
      </c>
      <c r="L3" t="s">
        <v>5</v>
      </c>
      <c r="M3" s="14">
        <v>3.25</v>
      </c>
      <c r="N3" s="14">
        <v>3.25</v>
      </c>
      <c r="AH3" s="17">
        <f t="shared" ref="AH3:AH66" si="15">SUM(AI3:AZ3)</f>
        <v>3.25</v>
      </c>
      <c r="AI3" s="18">
        <f>SUMIFS(M3,D3,"*"&amp;$BB$1&amp;"*")</f>
        <v>3.25</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1</v>
      </c>
      <c r="BI3" s="14">
        <f>COUNTIFS($D$2:$D$4276,"*"&amp;$BB$1&amp;"*",$K$2:$K$4276,"CSA",$L$2:$L$4276,"Minor Victory",$I$2:$I$4276,"Battle")</f>
        <v>2</v>
      </c>
      <c r="BJ3" s="14">
        <f>COUNTIFS($D$2:$D$4276,"*"&amp;$BB$1&amp;"*",$K$2:$K$4276,".",$I$2:$I$4276,"Battle")</f>
        <v>2</v>
      </c>
      <c r="BK3" s="14">
        <f>COUNTIFS($D$2:$D$4276,"*"&amp;$BB$1&amp;"*",$K$2:$K$4276,"USA",$L$2:$L$4276,"Minor Victory",$I$2:$I$4276,"Battle")</f>
        <v>4</v>
      </c>
      <c r="BL3" s="14">
        <f>COUNTIFS($D$2:$D$4276,"*"&amp;$BB$1&amp;"*",$K$2:$K$4276,"USA",$L$2:$L$4276,"Major Victory",$I$2:$I$4276,"Battle")</f>
        <v>0</v>
      </c>
      <c r="BN3" cm="1">
        <f t="array" ref="BN3">SUMPRODUCT(--EXACT($BO$3,$I$2:$I$4276))</f>
        <v>9</v>
      </c>
      <c r="BO3" t="s">
        <v>69</v>
      </c>
    </row>
    <row r="4" spans="1:75" x14ac:dyDescent="0.25">
      <c r="A4" s="96">
        <v>21579</v>
      </c>
      <c r="B4" s="16">
        <v>44507</v>
      </c>
      <c r="C4" t="s">
        <v>63</v>
      </c>
      <c r="D4" t="s">
        <v>188</v>
      </c>
      <c r="E4" t="s">
        <v>64</v>
      </c>
      <c r="F4" t="s">
        <v>191</v>
      </c>
      <c r="G4" t="s">
        <v>190</v>
      </c>
      <c r="H4" s="61" t="s">
        <v>203</v>
      </c>
      <c r="I4" t="s">
        <v>69</v>
      </c>
      <c r="J4" s="14">
        <v>15</v>
      </c>
      <c r="K4" s="14" t="s">
        <v>64</v>
      </c>
      <c r="L4" t="s">
        <v>4</v>
      </c>
      <c r="M4" s="14">
        <v>3.6</v>
      </c>
      <c r="N4" s="14">
        <v>4.9000000000000004</v>
      </c>
      <c r="AH4" s="17">
        <f t="shared" si="15"/>
        <v>3.6</v>
      </c>
      <c r="AI4" s="18">
        <f>SUMIFS(M4,D4,"*"&amp;$BB$1&amp;"*")</f>
        <v>3.6</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44</v>
      </c>
      <c r="BH4" s="14">
        <f>SUM(BH2:BH3)</f>
        <v>1</v>
      </c>
      <c r="BI4" s="14">
        <f>SUM(BI2:BI3)</f>
        <v>2</v>
      </c>
      <c r="BJ4" s="14">
        <f>SUM(BJ2:BJ3)</f>
        <v>2</v>
      </c>
      <c r="BK4" s="14">
        <f>SUM(BK2:BK3)</f>
        <v>4</v>
      </c>
      <c r="BL4" s="14">
        <f>SUM(BL2:BL3)</f>
        <v>0</v>
      </c>
    </row>
    <row r="5" spans="1:75" x14ac:dyDescent="0.25">
      <c r="A5" s="96">
        <v>21583</v>
      </c>
      <c r="B5" s="16">
        <v>44511</v>
      </c>
      <c r="C5" t="s">
        <v>63</v>
      </c>
      <c r="D5" t="s">
        <v>188</v>
      </c>
      <c r="E5" t="s">
        <v>64</v>
      </c>
      <c r="F5" t="s">
        <v>193</v>
      </c>
      <c r="G5" t="s">
        <v>194</v>
      </c>
      <c r="H5" s="61" t="s">
        <v>204</v>
      </c>
      <c r="I5" t="s">
        <v>69</v>
      </c>
      <c r="J5" s="14">
        <v>16</v>
      </c>
      <c r="K5" s="14" t="s">
        <v>63</v>
      </c>
      <c r="L5" t="s">
        <v>3</v>
      </c>
      <c r="M5" s="14">
        <v>5.48</v>
      </c>
      <c r="N5" s="14">
        <v>3.52</v>
      </c>
      <c r="AH5" s="17">
        <f t="shared" si="15"/>
        <v>5.48</v>
      </c>
      <c r="AI5" s="18">
        <f>SUMIFS(M5,D5,"*"&amp;$BB$1&amp;"*")</f>
        <v>5.48</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21634</v>
      </c>
      <c r="B6" s="16">
        <v>44538</v>
      </c>
      <c r="C6" t="s">
        <v>63</v>
      </c>
      <c r="D6" t="s">
        <v>188</v>
      </c>
      <c r="E6" t="s">
        <v>64</v>
      </c>
      <c r="F6" t="s">
        <v>193</v>
      </c>
      <c r="G6" t="s">
        <v>194</v>
      </c>
      <c r="H6" s="97" t="s">
        <v>205</v>
      </c>
      <c r="I6" t="s">
        <v>69</v>
      </c>
      <c r="J6" s="14">
        <v>18</v>
      </c>
      <c r="K6" s="14" t="s">
        <v>64</v>
      </c>
      <c r="L6" t="s">
        <v>4</v>
      </c>
      <c r="M6" s="14">
        <v>4.32</v>
      </c>
      <c r="N6" s="14">
        <v>5.68</v>
      </c>
      <c r="AH6" s="17">
        <f t="shared" si="15"/>
        <v>4.32</v>
      </c>
      <c r="AI6" s="18">
        <f>SUMIFS(M6,D6,"*"&amp;$BB$1&amp;"*")</f>
        <v>4.32</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21690</v>
      </c>
      <c r="B7" s="16">
        <v>44568</v>
      </c>
      <c r="C7" t="s">
        <v>63</v>
      </c>
      <c r="D7" t="s">
        <v>188</v>
      </c>
      <c r="E7" t="s">
        <v>64</v>
      </c>
      <c r="F7" t="s">
        <v>195</v>
      </c>
      <c r="G7" t="s">
        <v>190</v>
      </c>
      <c r="H7" s="61" t="s">
        <v>202</v>
      </c>
      <c r="I7" t="s">
        <v>69</v>
      </c>
      <c r="J7" s="14">
        <v>11</v>
      </c>
      <c r="K7" s="14" t="s">
        <v>64</v>
      </c>
      <c r="L7" t="s">
        <v>4</v>
      </c>
      <c r="M7" s="14">
        <v>2.64</v>
      </c>
      <c r="N7" s="14">
        <v>3.86</v>
      </c>
      <c r="AH7" s="17">
        <f t="shared" si="15"/>
        <v>2.64</v>
      </c>
      <c r="AI7" s="18">
        <f>SUMIFS(M7,D7,"*"&amp;$BB$1&amp;"*")</f>
        <v>2.64</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6">
        <v>21757</v>
      </c>
      <c r="B8" s="16">
        <v>44595</v>
      </c>
      <c r="C8" t="s">
        <v>63</v>
      </c>
      <c r="D8" t="s">
        <v>188</v>
      </c>
      <c r="E8" t="s">
        <v>64</v>
      </c>
      <c r="F8" t="s">
        <v>195</v>
      </c>
      <c r="G8" t="s">
        <v>190</v>
      </c>
      <c r="H8" s="61" t="s">
        <v>203</v>
      </c>
      <c r="I8" t="s">
        <v>69</v>
      </c>
      <c r="J8" s="14">
        <v>15</v>
      </c>
      <c r="K8" s="14" t="s">
        <v>63</v>
      </c>
      <c r="L8" t="s">
        <v>4</v>
      </c>
      <c r="M8" s="14">
        <v>4.9000000000000004</v>
      </c>
      <c r="N8" s="14">
        <v>3.6</v>
      </c>
      <c r="AH8" s="17">
        <f t="shared" si="15"/>
        <v>4.9000000000000004</v>
      </c>
      <c r="AI8" s="18">
        <f>SUMIFS(M8,D8,"*"&amp;$BB$1&amp;"*")</f>
        <v>4.9000000000000004</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6">
        <v>21907</v>
      </c>
      <c r="B9" s="16">
        <v>44664</v>
      </c>
      <c r="C9" t="s">
        <v>63</v>
      </c>
      <c r="D9" t="s">
        <v>188</v>
      </c>
      <c r="E9" t="s">
        <v>64</v>
      </c>
      <c r="F9" t="s">
        <v>196</v>
      </c>
      <c r="G9" t="s">
        <v>197</v>
      </c>
      <c r="H9" s="97" t="s">
        <v>206</v>
      </c>
      <c r="I9" t="s">
        <v>69</v>
      </c>
      <c r="J9" s="14">
        <v>13</v>
      </c>
      <c r="K9" s="14" t="s">
        <v>63</v>
      </c>
      <c r="L9" t="s">
        <v>4</v>
      </c>
      <c r="M9" s="14">
        <v>4.38</v>
      </c>
      <c r="N9" s="14">
        <v>3.12</v>
      </c>
      <c r="AH9" s="17">
        <f t="shared" si="15"/>
        <v>4.38</v>
      </c>
      <c r="AI9" s="18">
        <f>SUMIFS(M9,D9,"*"&amp;$BB$1&amp;"*")</f>
        <v>4.38</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0</v>
      </c>
      <c r="BK9" s="19">
        <f>SUM(BK7:BK8)</f>
        <v>0</v>
      </c>
      <c r="BL9" s="19">
        <f>SUM(BL7:BL8)</f>
        <v>0</v>
      </c>
    </row>
    <row r="10" spans="1:75" x14ac:dyDescent="0.25">
      <c r="A10" s="96">
        <v>22711</v>
      </c>
      <c r="B10" s="16">
        <v>45097</v>
      </c>
      <c r="C10" t="s">
        <v>63</v>
      </c>
      <c r="D10" t="s">
        <v>188</v>
      </c>
      <c r="E10" t="s">
        <v>64</v>
      </c>
      <c r="F10" t="s">
        <v>198</v>
      </c>
      <c r="G10" t="s">
        <v>199</v>
      </c>
      <c r="H10" s="97" t="s">
        <v>207</v>
      </c>
      <c r="I10" t="s">
        <v>69</v>
      </c>
      <c r="J10" s="14">
        <v>30</v>
      </c>
      <c r="K10" s="14" t="s">
        <v>64</v>
      </c>
      <c r="L10" t="s">
        <v>4</v>
      </c>
      <c r="M10" s="14">
        <v>7.2</v>
      </c>
      <c r="N10" s="14">
        <v>8.8000000000000007</v>
      </c>
      <c r="AH10" s="17">
        <f t="shared" si="15"/>
        <v>7.2</v>
      </c>
      <c r="AI10" s="18">
        <f>SUMIFS(M10,D10,"*"&amp;$BB$1&amp;"*")</f>
        <v>7.2</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22815</v>
      </c>
      <c r="B11" s="16">
        <v>45184</v>
      </c>
      <c r="C11" t="s">
        <v>63</v>
      </c>
      <c r="D11" t="s">
        <v>188</v>
      </c>
      <c r="E11" t="s">
        <v>64</v>
      </c>
      <c r="F11" t="s">
        <v>200</v>
      </c>
      <c r="G11" t="s">
        <v>190</v>
      </c>
      <c r="H11" s="61" t="s">
        <v>208</v>
      </c>
      <c r="I11" t="s">
        <v>69</v>
      </c>
      <c r="J11" s="14">
        <v>18</v>
      </c>
      <c r="K11" s="14" t="s">
        <v>192</v>
      </c>
      <c r="L11" t="s">
        <v>5</v>
      </c>
      <c r="M11" s="14">
        <v>4.5</v>
      </c>
      <c r="N11" s="14">
        <v>4.5</v>
      </c>
      <c r="AH11" s="17">
        <f t="shared" si="15"/>
        <v>4.5</v>
      </c>
      <c r="AI11" s="18">
        <f>SUMIFS(M11,D11,"*"&amp;$BB$1&amp;"*")</f>
        <v>4.5</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c r="B12" s="21"/>
      <c r="H12" s="61"/>
      <c r="AH12" s="17">
        <f t="shared" si="15"/>
        <v>0</v>
      </c>
      <c r="AI12" s="18">
        <f>SUMIFS(M12,D12,"*"&amp;$BB$1&amp;"*")</f>
        <v>0</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c r="H13" s="61"/>
      <c r="AH13" s="17">
        <f t="shared" si="15"/>
        <v>0</v>
      </c>
      <c r="AI13" s="18">
        <f>SUMIFS(M13,D13,"*"&amp;$BB$1&amp;"*")</f>
        <v>0</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c r="H14" s="61"/>
      <c r="AH14" s="17">
        <f t="shared" si="15"/>
        <v>0</v>
      </c>
      <c r="AI14" s="18">
        <f>SUMIFS(M14,D14,"*"&amp;$BB$1&amp;"*")</f>
        <v>0</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61"/>
      <c r="H15" s="61"/>
      <c r="AH15" s="17">
        <f t="shared" si="15"/>
        <v>0</v>
      </c>
      <c r="AI15" s="18">
        <f>SUMIFS(M15,D15,"*"&amp;$BB$1&amp;"*")</f>
        <v>0</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B16" s="15"/>
      <c r="AH16" s="17">
        <f t="shared" si="15"/>
        <v>0</v>
      </c>
      <c r="AI16" s="18">
        <f>SUMIFS(M16,D16,"*"&amp;$BB$1&amp;"*")</f>
        <v>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5"/>
        <v>0</v>
      </c>
      <c r="AI17" s="18">
        <f>SUMIFS(M17,D17,"*"&amp;$BB$1&amp;"*")</f>
        <v>0</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5"/>
        <v>0</v>
      </c>
      <c r="AI18" s="18">
        <f>SUMIFS(M18,D18,"*"&amp;$BB$1&amp;"*")</f>
        <v>0</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2:75" x14ac:dyDescent="0.25">
      <c r="B19" s="15"/>
      <c r="AE19" s="20"/>
      <c r="AH19" s="17">
        <f t="shared" si="15"/>
        <v>0</v>
      </c>
      <c r="AI19" s="18">
        <f>SUMIFS(M19,D19,"*"&amp;$BB$1&amp;"*")</f>
        <v>0</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2:75" x14ac:dyDescent="0.25">
      <c r="B20" s="15"/>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2:75" x14ac:dyDescent="0.25">
      <c r="B21" s="15"/>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0</v>
      </c>
    </row>
    <row r="22" spans="2:75" x14ac:dyDescent="0.25">
      <c r="B22" s="15"/>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2:75" x14ac:dyDescent="0.25">
      <c r="B23" s="15"/>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2:75" x14ac:dyDescent="0.25">
      <c r="B24" s="15"/>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2: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2: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2: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149</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0</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6</v>
      </c>
      <c r="BE41" t="s">
        <v>65</v>
      </c>
      <c r="BV41">
        <f>SUM(BN3,BN8,BV14,BV27,BV37)</f>
        <v>10</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155</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1">
    <sortCondition ref="B2:B1501"/>
  </sortState>
  <conditionalFormatting sqref="B13:P15 O2:P12">
    <cfRule type="containsText" dxfId="18" priority="17" operator="containsText" text=", USA">
      <formula>NOT(ISERROR(SEARCH(", USA",B2)))</formula>
    </cfRule>
    <cfRule type="containsText" dxfId="17" priority="18" operator="containsText" text=", CSA">
      <formula>NOT(ISERROR(SEARCH(", CSA",B2)))</formula>
    </cfRule>
  </conditionalFormatting>
  <conditionalFormatting sqref="AI2:AZ1048576">
    <cfRule type="cellIs" dxfId="16" priority="19" operator="greaterThan">
      <formula>0</formula>
    </cfRule>
  </conditionalFormatting>
  <conditionalFormatting sqref="A13:A15">
    <cfRule type="containsText" dxfId="15" priority="15" operator="containsText" text=", USA">
      <formula>NOT(ISERROR(SEARCH(", USA",A13)))</formula>
    </cfRule>
    <cfRule type="containsText" dxfId="14" priority="16" operator="containsText" text=", CSA">
      <formula>NOT(ISERROR(SEARCH(", CSA",A13)))</formula>
    </cfRule>
  </conditionalFormatting>
  <conditionalFormatting sqref="B2:G11">
    <cfRule type="containsText" dxfId="13" priority="13" operator="containsText" text=", USA">
      <formula>NOT(ISERROR(SEARCH(", USA",B2)))</formula>
    </cfRule>
    <cfRule type="containsText" dxfId="12" priority="14" operator="containsText" text=", CSA">
      <formula>NOT(ISERROR(SEARCH(", CSA",B2)))</formula>
    </cfRule>
  </conditionalFormatting>
  <conditionalFormatting sqref="I2:N12">
    <cfRule type="containsText" dxfId="11" priority="11" operator="containsText" text=", USA">
      <formula>NOT(ISERROR(SEARCH(", USA",I2)))</formula>
    </cfRule>
    <cfRule type="containsText" dxfId="10" priority="12" operator="containsText" text=", CSA">
      <formula>NOT(ISERROR(SEARCH(", CSA",I2)))</formula>
    </cfRule>
  </conditionalFormatting>
  <conditionalFormatting sqref="H10 H8">
    <cfRule type="containsText" dxfId="9" priority="9" operator="containsText" text=", USA">
      <formula>NOT(ISERROR(SEARCH(", USA",H8)))</formula>
    </cfRule>
    <cfRule type="containsText" dxfId="8" priority="10" operator="containsText" text=", CSA">
      <formula>NOT(ISERROR(SEARCH(", CSA",H8)))</formula>
    </cfRule>
  </conditionalFormatting>
  <conditionalFormatting sqref="A12">
    <cfRule type="containsText" dxfId="7" priority="3" operator="containsText" text=", USA">
      <formula>NOT(ISERROR(SEARCH(", USA",A12)))</formula>
    </cfRule>
    <cfRule type="containsText" dxfId="6" priority="4" operator="containsText" text=", CSA">
      <formula>NOT(ISERROR(SEARCH(", CSA",A12)))</formula>
    </cfRule>
  </conditionalFormatting>
  <conditionalFormatting sqref="B12:C12">
    <cfRule type="containsText" dxfId="5" priority="5" operator="containsText" text=", USA">
      <formula>NOT(ISERROR(SEARCH(", USA",B12)))</formula>
    </cfRule>
    <cfRule type="containsText" dxfId="4" priority="6" operator="containsText" text=", CSA">
      <formula>NOT(ISERROR(SEARCH(", CSA",B12)))</formula>
    </cfRule>
  </conditionalFormatting>
  <conditionalFormatting sqref="D12:E12">
    <cfRule type="containsText" dxfId="3" priority="1" operator="containsText" text=", USA">
      <formula>NOT(ISERROR(SEARCH(", USA",D12)))</formula>
    </cfRule>
    <cfRule type="containsText" dxfId="2" priority="2" operator="containsText" text=", CSA">
      <formula>NOT(ISERROR(SEARCH(", CSA",D12)))</formula>
    </cfRule>
  </conditionalFormatting>
  <conditionalFormatting sqref="F12:G12">
    <cfRule type="containsText" dxfId="1" priority="7" operator="containsText" text=", USA">
      <formula>NOT(ISERROR(SEARCH(", USA",F12)))</formula>
    </cfRule>
    <cfRule type="containsText" dxfId="0" priority="8" operator="containsText" text=", CSA">
      <formula>NOT(ISERROR(SEARCH(", CSA",F12)))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Josh Jansen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2025-04-07T17:32:40Z</dcterms:modified>
</cp:coreProperties>
</file>